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КВ" sheetId="1" r:id="rId1"/>
  </sheets>
  <calcPr calcId="162913" iterate="1"/>
</workbook>
</file>

<file path=xl/sharedStrings.xml><?xml version="1.0" encoding="utf-8"?>
<sst xmlns="http://schemas.openxmlformats.org/spreadsheetml/2006/main" count="36" uniqueCount="36">
  <si>
    <t xml:space="preserve">Колыванского района Новосибирской области</t>
  </si>
  <si>
    <t xml:space="preserve">Распределение  ассигнований на капитальные вложения из бюджета по направлениям и</t>
  </si>
  <si>
    <t xml:space="preserve">тыс. рублей</t>
  </si>
  <si>
    <t xml:space="preserve">Наименование направлений и обьектов</t>
  </si>
  <si>
    <t>ГРБС</t>
  </si>
  <si>
    <t>Рз</t>
  </si>
  <si>
    <t>ПР</t>
  </si>
  <si>
    <t>ЦСР</t>
  </si>
  <si>
    <t>ВР</t>
  </si>
  <si>
    <t xml:space="preserve">2026 год</t>
  </si>
  <si>
    <t>Всего:</t>
  </si>
  <si>
    <t xml:space="preserve">Администрация Колыванского района</t>
  </si>
  <si>
    <t xml:space="preserve">Обеспечение жилыми помещениями детей-сирот и детей, оставшихся без попечения родителей, лиц из их числа </t>
  </si>
  <si>
    <t xml:space="preserve"> </t>
  </si>
  <si>
    <t xml:space="preserve">обьектам на 2025 год и плановый период 2026 и 2027 годов</t>
  </si>
  <si>
    <t xml:space="preserve">2025 год</t>
  </si>
  <si>
    <t xml:space="preserve">2027 год</t>
  </si>
  <si>
    <t xml:space="preserve">Обеспечение жилыми помещениями многодетных семей</t>
  </si>
  <si>
    <t xml:space="preserve">Строительство (приобретение на первичном рынке) служебного жилья</t>
  </si>
  <si>
    <t>99000S0639</t>
  </si>
  <si>
    <t xml:space="preserve">Софинансирование мероприятий по обеспечению жилыми помещениями многодетных семей</t>
  </si>
  <si>
    <t>99000S0650</t>
  </si>
  <si>
    <t xml:space="preserve">Софинансирование мероприятий по строительству(приобретению на первичном рынке) служебного жилья</t>
  </si>
  <si>
    <t>990И351540</t>
  </si>
  <si>
    <t xml:space="preserve">Реализация мероприятий по модернизации коммунальной инфраструктуры</t>
  </si>
  <si>
    <t xml:space="preserve">Строительство и реконструкция котельных, тепловых сетей, включая вынос водопроводов из каналов тепловой сети</t>
  </si>
  <si>
    <t xml:space="preserve">Софинансирование по строительству и реконструкции котельных, тепловых сетей, включая вынос водопроводов из каналов тепловой сети</t>
  </si>
  <si>
    <t>99000S0550</t>
  </si>
  <si>
    <t xml:space="preserve">к решению сессии Совета депутатов</t>
  </si>
  <si>
    <t xml:space="preserve">"О бюджете Колыванского района Новосибирской</t>
  </si>
  <si>
    <t xml:space="preserve">области на 2025 год и плановый период 2026 и </t>
  </si>
  <si>
    <t xml:space="preserve">2027 годов"</t>
  </si>
  <si>
    <t xml:space="preserve">№ 362 от 20.02.2025г. </t>
  </si>
  <si>
    <t xml:space="preserve">Приложение № 11</t>
  </si>
  <si>
    <t xml:space="preserve">№ 358 от 23.12.2024г. </t>
  </si>
  <si>
    <t xml:space="preserve">Приложение № 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</si>
</sst>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;[Red]\-#,##0.0;0.0"/>
  </numFmts>
  <fonts count="6">
    <font>
      <name val="Arial"/>
      <color theme="1"/>
      <sz val="10.000000"/>
    </font>
    <font>
      <name val="Times New Roman"/>
      <b/>
      <i/>
      <sz val="11.000000"/>
    </font>
    <font>
      <name val="Arial"/>
      <sz val="8.000000"/>
    </font>
    <font>
      <name val="Arial"/>
      <b/>
      <sz val="10.000000"/>
    </font>
    <font>
      <name val="Arial"/>
      <b/>
      <sz val="8.000000"/>
    </font>
    <font>
      <name val="Arial"/>
      <color theme="1"/>
      <sz val="10.000000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fontId="0" fillId="0" borderId="0" numFmtId="0"/>
  </cellStyleXfs>
  <cellXfs count="64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Alignment="1">
      <alignment horizontal="right"/>
    </xf>
    <xf fontId="2" fillId="0" borderId="0" numFmtId="0" xfId="0" applyFont="1" applyAlignment="1" applyProtection="1">
      <alignment horizontal="right"/>
      <protection hidden="1"/>
    </xf>
    <xf fontId="3" fillId="0" borderId="0" numFmtId="0" xfId="0" applyFont="1" applyAlignment="1" applyProtection="1">
      <alignment horizontal="centerContinuous"/>
      <protection hidden="1"/>
    </xf>
    <xf fontId="0" fillId="0" borderId="0" numFmtId="0" xfId="0" applyAlignment="1" applyProtection="1">
      <alignment horizontal="centerContinuous"/>
      <protection hidden="1"/>
    </xf>
    <xf fontId="2" fillId="0" borderId="0" numFmtId="0" xfId="0" applyFont="1" applyProtection="1">
      <protection hidden="1"/>
    </xf>
    <xf fontId="4" fillId="0" borderId="0" numFmtId="0" xfId="0" applyFont="1" applyProtection="1">
      <protection hidden="1"/>
    </xf>
    <xf fontId="2" fillId="0" borderId="0" numFmtId="0" xfId="0" applyFont="1" applyAlignment="1" applyProtection="1">
      <alignment horizontal="center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2" fillId="0" borderId="0" numFmtId="164" xfId="0" applyNumberFormat="1" applyFont="1" applyAlignment="1" applyProtection="1">
      <alignment wrapText="1"/>
      <protection hidden="1"/>
    </xf>
    <xf fontId="4" fillId="0" borderId="5" numFmtId="1" xfId="0" applyNumberFormat="1" applyFont="1" applyBorder="1" applyAlignment="1" applyProtection="1">
      <alignment horizontal="center" wrapText="1"/>
      <protection hidden="1"/>
    </xf>
    <xf fontId="4" fillId="0" borderId="5" numFmtId="1" xfId="0" applyNumberFormat="1" applyFont="1" applyBorder="1" applyAlignment="1" applyProtection="1">
      <alignment horizontal="center"/>
      <protection hidden="1"/>
    </xf>
    <xf fontId="4" fillId="0" borderId="2" numFmtId="1" xfId="0" applyNumberFormat="1" applyFont="1" applyBorder="1" applyAlignment="1" applyProtection="1">
      <alignment horizontal="center"/>
      <protection hidden="1"/>
    </xf>
    <xf fontId="4" fillId="0" borderId="6" numFmtId="1" xfId="0" applyNumberFormat="1" applyFont="1" applyBorder="1" applyAlignment="1" applyProtection="1">
      <alignment horizontal="center"/>
      <protection hidden="1"/>
    </xf>
    <xf fontId="2" fillId="0" borderId="7" numFmtId="0" xfId="0" applyFont="1" applyBorder="1" applyProtection="1">
      <protection hidden="1"/>
    </xf>
    <xf fontId="4" fillId="0" borderId="9" numFmtId="0" xfId="0" applyFont="1" applyBorder="1" applyAlignment="1" applyProtection="1">
      <alignment wrapText="1"/>
      <protection hidden="1"/>
    </xf>
    <xf fontId="4" fillId="0" borderId="10" numFmtId="164" xfId="0" applyNumberFormat="1" applyFont="1" applyBorder="1" applyAlignment="1" applyProtection="1">
      <alignment horizontal="center" wrapText="1"/>
      <protection hidden="1"/>
    </xf>
    <xf fontId="4" fillId="0" borderId="10" numFmtId="166" xfId="0" applyNumberFormat="1" applyFont="1" applyBorder="1" applyAlignment="1" applyProtection="1">
      <alignment horizontal="center" wrapText="1"/>
      <protection hidden="1"/>
    </xf>
    <xf fontId="4" fillId="0" borderId="11" numFmtId="164" xfId="0" applyNumberFormat="1" applyFont="1" applyBorder="1" applyAlignment="1" applyProtection="1">
      <alignment horizontal="center"/>
      <protection hidden="1"/>
    </xf>
    <xf fontId="4" fillId="0" borderId="12" numFmtId="167" xfId="0" applyNumberFormat="1" applyFont="1" applyBorder="1" applyAlignment="1" applyProtection="1">
      <alignment horizontal="right"/>
      <protection hidden="1"/>
    </xf>
    <xf fontId="4" fillId="0" borderId="11" numFmtId="167" xfId="0" applyNumberFormat="1" applyFont="1" applyBorder="1" applyAlignment="1" applyProtection="1">
      <alignment horizontal="right"/>
      <protection hidden="1"/>
    </xf>
    <xf fontId="4" fillId="0" borderId="13" numFmtId="164" xfId="0" applyNumberFormat="1" applyFont="1" applyBorder="1" applyAlignment="1" applyProtection="1">
      <alignment wrapText="1"/>
      <protection hidden="1"/>
    </xf>
    <xf fontId="4" fillId="0" borderId="14" numFmtId="164" xfId="0" applyNumberFormat="1" applyFont="1" applyBorder="1" applyAlignment="1" applyProtection="1">
      <alignment wrapText="1"/>
      <protection hidden="1"/>
    </xf>
    <xf fontId="4" fillId="0" borderId="14" numFmtId="0" xfId="0" applyFont="1" applyBorder="1" applyAlignment="1" applyProtection="1">
      <alignment wrapText="1"/>
      <protection hidden="1"/>
    </xf>
    <xf fontId="4" fillId="0" borderId="12" numFmtId="164" xfId="0" applyNumberFormat="1" applyFont="1" applyBorder="1" applyAlignment="1" applyProtection="1">
      <alignment horizontal="center" wrapText="1"/>
      <protection hidden="1"/>
    </xf>
    <xf fontId="4" fillId="0" borderId="12" numFmtId="166" xfId="0" applyNumberFormat="1" applyFont="1" applyBorder="1" applyAlignment="1" applyProtection="1">
      <alignment horizontal="center" wrapText="1"/>
      <protection hidden="1"/>
    </xf>
    <xf fontId="4" fillId="0" borderId="15" numFmtId="164" xfId="0" applyNumberFormat="1" applyFont="1" applyBorder="1" applyAlignment="1" applyProtection="1">
      <alignment horizontal="center"/>
      <protection hidden="1"/>
    </xf>
    <xf fontId="4" fillId="0" borderId="15" numFmtId="167" xfId="0" applyNumberFormat="1" applyFont="1" applyBorder="1" applyAlignment="1" applyProtection="1">
      <alignment horizontal="right"/>
      <protection hidden="1"/>
    </xf>
    <xf fontId="4" fillId="0" borderId="12" numFmtId="0" xfId="0" applyFont="1" applyBorder="1" applyAlignment="1" applyProtection="1">
      <alignment horizontal="left" vertical="center" wrapText="1"/>
      <protection hidden="1"/>
    </xf>
    <xf fontId="4" fillId="0" borderId="16" numFmtId="167" xfId="0" applyNumberFormat="1" applyFont="1" applyBorder="1" applyAlignment="1" applyProtection="1">
      <alignment horizontal="right"/>
      <protection hidden="1"/>
    </xf>
    <xf fontId="0" fillId="0" borderId="17" numFmtId="0" xfId="0" applyBorder="1" applyProtection="1">
      <protection hidden="1"/>
    </xf>
    <xf fontId="2" fillId="0" borderId="18" numFmtId="0" xfId="0" applyFont="1" applyBorder="1" applyProtection="1">
      <protection hidden="1"/>
    </xf>
    <xf fontId="2" fillId="0" borderId="0" numFmtId="168" xfId="0" applyNumberFormat="1" applyFont="1" applyProtection="1">
      <protection hidden="1"/>
    </xf>
    <xf fontId="4" fillId="0" borderId="0" numFmtId="168" xfId="0" applyNumberFormat="1" applyFont="1" applyProtection="1">
      <protection hidden="1"/>
    </xf>
    <xf fontId="0" fillId="0" borderId="19" numFmtId="0" xfId="0" applyBorder="1" applyProtection="1">
      <protection hidden="1"/>
    </xf>
    <xf fontId="0" fillId="0" borderId="20" numFmtId="0" xfId="0" applyBorder="1" applyProtection="1">
      <protection hidden="1"/>
    </xf>
    <xf fontId="4" fillId="0" borderId="21" numFmtId="167" xfId="0" applyNumberFormat="1" applyFont="1" applyBorder="1" applyProtection="1">
      <protection hidden="1"/>
    </xf>
    <xf fontId="4" fillId="0" borderId="13" numFmtId="164" xfId="0" applyNumberFormat="1" applyFont="1" applyBorder="1" applyAlignment="1" applyProtection="1">
      <alignment wrapText="1"/>
      <protection hidden="1"/>
    </xf>
    <xf fontId="4" fillId="0" borderId="14" numFmtId="164" xfId="0" applyNumberFormat="1" applyFont="1" applyBorder="1" applyAlignment="1" applyProtection="1">
      <alignment wrapText="1"/>
      <protection hidden="1"/>
    </xf>
    <xf fontId="4" fillId="0" borderId="15" numFmtId="165" xfId="0" applyNumberFormat="1" applyFont="1" applyBorder="1" applyAlignment="1" applyProtection="1">
      <alignment horizontal="center" wrapText="1"/>
      <protection hidden="1"/>
    </xf>
    <xf fontId="4" fillId="0" borderId="12" numFmtId="165" xfId="0" applyNumberFormat="1" applyFont="1" applyBorder="1" applyAlignment="1" applyProtection="1">
      <alignment horizontal="center" wrapText="1"/>
      <protection hidden="1"/>
    </xf>
    <xf fontId="4" fillId="0" borderId="15" numFmtId="0" xfId="0" applyFont="1" applyBorder="1" applyAlignment="1" applyProtection="1">
      <alignment horizontal="left" vertical="center" wrapText="1"/>
    </xf>
    <xf fontId="4" fillId="0" borderId="15" numFmtId="164" xfId="0" applyNumberFormat="1" applyFont="1" applyBorder="1" applyAlignment="1" applyProtection="1">
      <alignment horizontal="center" wrapText="1"/>
      <protection hidden="1"/>
    </xf>
    <xf fontId="4" fillId="0" borderId="15" numFmtId="165" xfId="0" applyNumberFormat="1" applyFont="1" applyBorder="1" applyAlignment="1" applyProtection="1">
      <alignment horizontal="center"/>
      <protection hidden="1"/>
    </xf>
    <xf fontId="4" fillId="0" borderId="15" numFmtId="166" xfId="0" applyNumberFormat="1" applyFont="1" applyBorder="1" applyAlignment="1" applyProtection="1">
      <alignment horizontal="center" wrapText="1"/>
      <protection hidden="1"/>
    </xf>
    <xf fontId="4" fillId="0" borderId="12" numFmtId="165" xfId="0" applyNumberFormat="1" applyFont="1" applyBorder="1" applyAlignment="1" applyProtection="1">
      <alignment horizontal="center"/>
      <protection hidden="1"/>
    </xf>
    <xf fontId="5" fillId="0" borderId="0" numFmtId="0" xfId="0" applyFont="1" applyAlignment="1">
      <alignment horizontal="left"/>
    </xf>
    <xf fontId="0" fillId="0" borderId="0" numFmtId="0" xfId="0" applyAlignment="1">
      <alignment horizontal="left"/>
    </xf>
    <xf fontId="0" fillId="0" borderId="0" numFmtId="0" xfId="0" applyFont="1" applyAlignment="1">
      <alignment horizontal="left"/>
    </xf>
    <xf fontId="4" fillId="0" borderId="13" numFmtId="164" xfId="0" applyNumberFormat="1" applyFont="1" applyBorder="1" applyAlignment="1" applyProtection="1">
      <alignment wrapText="1"/>
      <protection hidden="1"/>
    </xf>
    <xf fontId="4" fillId="0" borderId="14" numFmtId="164" xfId="0" applyNumberFormat="1" applyFont="1" applyBorder="1" applyAlignment="1" applyProtection="1">
      <alignment wrapText="1"/>
      <protection hidden="1"/>
    </xf>
    <xf fontId="4" fillId="0" borderId="15" numFmtId="165" xfId="0" applyNumberFormat="1" applyFont="1" applyBorder="1" applyAlignment="1" applyProtection="1">
      <alignment horizontal="center" wrapText="1"/>
      <protection hidden="1"/>
    </xf>
    <xf fontId="4" fillId="0" borderId="12" numFmtId="165" xfId="0" applyNumberFormat="1" applyFont="1" applyBorder="1" applyAlignment="1" applyProtection="1">
      <alignment horizontal="center" wrapText="1"/>
      <protection hidden="1"/>
    </xf>
    <xf fontId="3" fillId="0" borderId="21" numFmtId="0" xfId="0" applyFont="1" applyBorder="1" applyAlignment="1" applyProtection="1">
      <alignment horizontal="right"/>
      <protection hidden="1"/>
    </xf>
    <xf fontId="4" fillId="0" borderId="8" numFmtId="164" xfId="0" applyNumberFormat="1" applyFont="1" applyBorder="1" applyAlignment="1" applyProtection="1">
      <alignment wrapText="1"/>
      <protection hidden="1"/>
    </xf>
    <xf fontId="4" fillId="0" borderId="9" numFmtId="164" xfId="0" applyNumberFormat="1" applyFont="1" applyBorder="1" applyAlignment="1" applyProtection="1">
      <alignment wrapText="1"/>
      <protection hidden="1"/>
    </xf>
    <xf fontId="4" fillId="0" borderId="11" numFmtId="165" xfId="0" applyNumberFormat="1" applyFont="1" applyBorder="1" applyAlignment="1" applyProtection="1">
      <alignment horizontal="center" wrapText="1"/>
      <protection hidden="1"/>
    </xf>
    <xf fontId="4" fillId="0" borderId="10" numFmtId="165" xfId="0" applyNumberFormat="1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tabSelected="1" workbookViewId="0">
      <selection activeCell="K2" sqref="K2"/>
    </sheetView>
  </sheetViews>
  <sheetFormatPr defaultColWidth="9.140625" defaultRowHeight="12.75"/>
  <cols>
    <col customWidth="1" min="1" max="1" width="1.42578125"/>
    <col customWidth="1" hidden="1" min="2" max="5" width="0"/>
    <col customWidth="1" min="6" max="6" width="42.85546875"/>
    <col customWidth="1" min="7" max="7" width="5.7109375"/>
    <col customWidth="1" min="8" max="9" width="4.28515625"/>
    <col customWidth="1" min="10" max="10" width="11.42578125"/>
    <col customWidth="1" min="11" max="11" width="5.7109375"/>
    <col customWidth="1" min="12" max="14" width="11.42578125"/>
    <col customWidth="1" hidden="1" min="15" max="15" width="0.42578125"/>
    <col customWidth="1" hidden="1" min="16" max="19" width="9.140625"/>
    <col customWidth="1" min="20" max="255" width="9.140625"/>
  </cols>
  <sheetData>
    <row r="1">
      <c r="K1" s="54" t="s">
        <v>35</v>
      </c>
      <c r="L1" s="53"/>
      <c r="M1" s="53"/>
      <c r="N1" s="53"/>
    </row>
    <row r="2">
      <c r="K2" s="52" t="s">
        <v>28</v>
      </c>
      <c r="L2" s="53"/>
      <c r="M2" s="53"/>
      <c r="N2" s="53"/>
    </row>
    <row r="3">
      <c r="K3" s="52" t="s">
        <v>0</v>
      </c>
      <c r="L3" s="53"/>
      <c r="M3" s="53"/>
      <c r="N3" s="53"/>
    </row>
    <row r="4">
      <c r="K4" s="54" t="s">
        <v>32</v>
      </c>
      <c r="L4" s="53"/>
      <c r="M4" s="53"/>
      <c r="N4" s="53"/>
    </row>
    <row r="6">
      <c r="K6" s="54" t="s">
        <v>33</v>
      </c>
      <c r="L6" s="53"/>
      <c r="M6" s="53"/>
      <c r="N6" s="53"/>
    </row>
    <row r="7">
      <c r="K7" s="52" t="s">
        <v>28</v>
      </c>
      <c r="L7" s="53"/>
      <c r="M7" s="53"/>
      <c r="N7" s="53"/>
    </row>
    <row r="8">
      <c r="K8" s="52" t="s">
        <v>0</v>
      </c>
      <c r="L8" s="53"/>
      <c r="M8" s="53"/>
      <c r="N8" s="53"/>
    </row>
    <row r="9">
      <c r="K9" s="54" t="s">
        <v>34</v>
      </c>
      <c r="L9" s="53"/>
      <c r="M9" s="53"/>
      <c r="N9" s="53"/>
    </row>
    <row r="10">
      <c r="K10" s="52" t="s">
        <v>29</v>
      </c>
      <c r="L10" s="53"/>
      <c r="M10" s="53"/>
      <c r="N10" s="53"/>
    </row>
    <row r="11">
      <c r="K11" s="52" t="s">
        <v>30</v>
      </c>
      <c r="L11" s="53"/>
      <c r="M11" s="53"/>
      <c r="N11" s="53"/>
    </row>
    <row r="12">
      <c r="K12" s="52" t="s">
        <v>31</v>
      </c>
      <c r="L12" s="53"/>
      <c r="M12" s="53"/>
      <c r="N12" s="53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"/>
      <c r="O13" s="1"/>
    </row>
    <row r="14" ht="12.75" customHeight="1">
      <c r="A14" s="4" t="s">
        <v>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"/>
    </row>
    <row r="15" ht="12.75" customHeight="1">
      <c r="A15" s="4" t="s">
        <v>14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1"/>
    </row>
    <row r="16" ht="6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"/>
    </row>
    <row r="17" ht="12.75" customHeight="1">
      <c r="A17" s="6"/>
      <c r="B17" s="7"/>
      <c r="C17" s="7"/>
      <c r="D17" s="7"/>
      <c r="E17" s="7"/>
      <c r="F17" s="6"/>
      <c r="G17" s="7"/>
      <c r="H17" s="6"/>
      <c r="I17" s="1"/>
      <c r="J17" s="7"/>
      <c r="K17" s="7"/>
      <c r="L17" s="7"/>
      <c r="M17" s="3"/>
      <c r="N17" s="8" t="s">
        <v>2</v>
      </c>
      <c r="O17" s="1"/>
    </row>
    <row r="18" ht="25.5" customHeight="1">
      <c r="A18" s="7"/>
      <c r="B18" s="9"/>
      <c r="C18" s="9"/>
      <c r="D18" s="9"/>
      <c r="E18" s="9"/>
      <c r="F18" s="10" t="s">
        <v>3</v>
      </c>
      <c r="G18" s="10" t="s">
        <v>4</v>
      </c>
      <c r="H18" s="11" t="s">
        <v>5</v>
      </c>
      <c r="I18" s="11" t="s">
        <v>6</v>
      </c>
      <c r="J18" s="10" t="s">
        <v>7</v>
      </c>
      <c r="K18" s="12" t="s">
        <v>8</v>
      </c>
      <c r="L18" s="13" t="s">
        <v>15</v>
      </c>
      <c r="M18" s="14" t="s">
        <v>9</v>
      </c>
      <c r="N18" s="12" t="s">
        <v>16</v>
      </c>
      <c r="O18" s="1"/>
    </row>
    <row r="19" ht="12.75" customHeight="1">
      <c r="A19" s="6"/>
      <c r="B19" s="15"/>
      <c r="C19" s="15"/>
      <c r="D19" s="15"/>
      <c r="E19" s="15"/>
      <c r="F19" s="16">
        <v>1</v>
      </c>
      <c r="G19" s="16">
        <v>2</v>
      </c>
      <c r="H19" s="17">
        <v>3</v>
      </c>
      <c r="I19" s="17">
        <v>4</v>
      </c>
      <c r="J19" s="16">
        <v>5</v>
      </c>
      <c r="K19" s="18">
        <v>6</v>
      </c>
      <c r="L19" s="19">
        <v>7</v>
      </c>
      <c r="M19" s="17">
        <v>8</v>
      </c>
      <c r="N19" s="17">
        <v>9</v>
      </c>
      <c r="O19" s="1"/>
    </row>
    <row r="20" ht="12.75" customHeight="1">
      <c r="A20" s="20"/>
      <c r="B20" s="60"/>
      <c r="C20" s="60"/>
      <c r="D20" s="60"/>
      <c r="E20" s="61"/>
      <c r="F20" s="21" t="s">
        <v>10</v>
      </c>
      <c r="G20" s="22">
        <v>12</v>
      </c>
      <c r="H20" s="62"/>
      <c r="I20" s="63"/>
      <c r="J20" s="23"/>
      <c r="K20" s="24"/>
      <c r="L20" s="25">
        <f>L21</f>
        <v>92253.999999999985</v>
      </c>
      <c r="M20" s="25">
        <f>M21</f>
        <v>102245.3</v>
      </c>
      <c r="N20" s="26">
        <f>N21</f>
        <v>239201</v>
      </c>
      <c r="O20" s="1"/>
    </row>
    <row r="21" ht="12.75" customHeight="1">
      <c r="A21" s="20"/>
      <c r="B21" s="55">
        <v>12</v>
      </c>
      <c r="C21" s="55"/>
      <c r="D21" s="55"/>
      <c r="E21" s="56"/>
      <c r="F21" s="29" t="s">
        <v>11</v>
      </c>
      <c r="G21" s="30">
        <v>12</v>
      </c>
      <c r="H21" s="57"/>
      <c r="I21" s="58"/>
      <c r="J21" s="31"/>
      <c r="K21" s="32"/>
      <c r="L21" s="25">
        <f>SUM(L22:L29)</f>
        <v>92253.999999999985</v>
      </c>
      <c r="M21" s="25">
        <f>SUM(M22:M29)</f>
        <v>102245.3</v>
      </c>
      <c r="N21" s="33">
        <f>SUM(N22:N29)</f>
        <v>239201</v>
      </c>
      <c r="O21" s="1"/>
    </row>
    <row r="22" ht="35.25" customHeight="1">
      <c r="A22" s="20"/>
      <c r="B22" s="27"/>
      <c r="C22" s="27"/>
      <c r="D22" s="27"/>
      <c r="E22" s="28"/>
      <c r="F22" s="34" t="s">
        <v>12</v>
      </c>
      <c r="G22" s="30">
        <v>12</v>
      </c>
      <c r="H22" s="45">
        <v>5</v>
      </c>
      <c r="I22" s="46">
        <v>1</v>
      </c>
      <c r="J22" s="31">
        <v>9900070139</v>
      </c>
      <c r="K22" s="32">
        <v>410</v>
      </c>
      <c r="L22" s="25">
        <v>47190.199999999997</v>
      </c>
      <c r="M22" s="25">
        <v>102245.3</v>
      </c>
      <c r="N22" s="35">
        <v>153368</v>
      </c>
      <c r="O22" s="36"/>
    </row>
    <row r="23" ht="24.75" customHeight="1">
      <c r="A23" s="20"/>
      <c r="B23" s="43"/>
      <c r="C23" s="43"/>
      <c r="D23" s="43"/>
      <c r="E23" s="44"/>
      <c r="F23" s="34" t="s">
        <v>17</v>
      </c>
      <c r="G23" s="30">
        <v>12</v>
      </c>
      <c r="H23" s="45">
        <v>5</v>
      </c>
      <c r="I23" s="46">
        <v>1</v>
      </c>
      <c r="J23" s="31">
        <v>9900070639</v>
      </c>
      <c r="K23" s="32">
        <v>410</v>
      </c>
      <c r="L23" s="25">
        <v>0</v>
      </c>
      <c r="M23" s="25">
        <v>0</v>
      </c>
      <c r="N23" s="35">
        <v>9800</v>
      </c>
      <c r="O23" s="36"/>
    </row>
    <row r="24" ht="24.75" customHeight="1">
      <c r="A24" s="20"/>
      <c r="B24" s="43"/>
      <c r="C24" s="43"/>
      <c r="D24" s="43"/>
      <c r="E24" s="44"/>
      <c r="F24" s="34" t="s">
        <v>18</v>
      </c>
      <c r="G24" s="30">
        <v>12</v>
      </c>
      <c r="H24" s="45">
        <v>5</v>
      </c>
      <c r="I24" s="46">
        <v>1</v>
      </c>
      <c r="J24" s="31">
        <v>9900070650</v>
      </c>
      <c r="K24" s="32">
        <v>410</v>
      </c>
      <c r="L24" s="25">
        <v>15830.1</v>
      </c>
      <c r="M24" s="25">
        <v>0</v>
      </c>
      <c r="N24" s="35">
        <v>0</v>
      </c>
      <c r="O24" s="36"/>
    </row>
    <row r="25" ht="24.75" customHeight="1">
      <c r="A25" s="20"/>
      <c r="B25" s="43"/>
      <c r="C25" s="43"/>
      <c r="D25" s="43"/>
      <c r="E25" s="44"/>
      <c r="F25" s="34" t="s">
        <v>20</v>
      </c>
      <c r="G25" s="30">
        <v>12</v>
      </c>
      <c r="H25" s="45">
        <v>5</v>
      </c>
      <c r="I25" s="46">
        <v>1</v>
      </c>
      <c r="J25" s="31" t="s">
        <v>19</v>
      </c>
      <c r="K25" s="32">
        <v>410</v>
      </c>
      <c r="L25" s="25">
        <v>250.5</v>
      </c>
      <c r="M25" s="25">
        <v>0</v>
      </c>
      <c r="N25" s="35">
        <v>0</v>
      </c>
      <c r="O25" s="36"/>
    </row>
    <row r="26" ht="35.25" customHeight="1">
      <c r="A26" s="20"/>
      <c r="B26" s="43"/>
      <c r="C26" s="43"/>
      <c r="D26" s="43"/>
      <c r="E26" s="44"/>
      <c r="F26" s="34" t="s">
        <v>22</v>
      </c>
      <c r="G26" s="30">
        <v>12</v>
      </c>
      <c r="H26" s="45">
        <v>5</v>
      </c>
      <c r="I26" s="46">
        <v>1</v>
      </c>
      <c r="J26" s="31" t="s">
        <v>21</v>
      </c>
      <c r="K26" s="32">
        <v>410</v>
      </c>
      <c r="L26" s="25">
        <v>257.39999999999998</v>
      </c>
      <c r="M26" s="25">
        <v>0</v>
      </c>
      <c r="N26" s="35">
        <v>0</v>
      </c>
      <c r="O26" s="36"/>
    </row>
    <row r="27" ht="27.75" customHeight="1">
      <c r="A27" s="20"/>
      <c r="B27" s="43"/>
      <c r="C27" s="43"/>
      <c r="D27" s="43"/>
      <c r="E27" s="44"/>
      <c r="F27" s="34" t="s">
        <v>24</v>
      </c>
      <c r="G27" s="30">
        <v>12</v>
      </c>
      <c r="H27" s="45">
        <v>5</v>
      </c>
      <c r="I27" s="46">
        <v>2</v>
      </c>
      <c r="J27" s="31" t="s">
        <v>23</v>
      </c>
      <c r="K27" s="32">
        <v>410</v>
      </c>
      <c r="L27" s="25">
        <v>0</v>
      </c>
      <c r="M27" s="25">
        <v>0</v>
      </c>
      <c r="N27" s="35">
        <v>76033</v>
      </c>
      <c r="O27" s="36"/>
    </row>
    <row r="28" ht="38.25" customHeight="1">
      <c r="A28" s="20"/>
      <c r="B28" s="43"/>
      <c r="C28" s="43"/>
      <c r="D28" s="43"/>
      <c r="E28" s="44"/>
      <c r="F28" s="47" t="s">
        <v>25</v>
      </c>
      <c r="G28" s="48">
        <v>12</v>
      </c>
      <c r="H28" s="45">
        <v>5</v>
      </c>
      <c r="I28" s="49">
        <v>5</v>
      </c>
      <c r="J28" s="50">
        <v>9900070550</v>
      </c>
      <c r="K28" s="32">
        <v>410</v>
      </c>
      <c r="L28" s="25">
        <v>28266.099999999999</v>
      </c>
      <c r="M28" s="25">
        <v>0</v>
      </c>
      <c r="N28" s="35">
        <v>0</v>
      </c>
      <c r="O28" s="36"/>
    </row>
    <row r="29" ht="44.25" customHeight="1">
      <c r="A29" s="20"/>
      <c r="B29" s="43"/>
      <c r="C29" s="43"/>
      <c r="D29" s="43"/>
      <c r="E29" s="44"/>
      <c r="F29" s="47" t="s">
        <v>26</v>
      </c>
      <c r="G29" s="30">
        <v>12</v>
      </c>
      <c r="H29" s="45">
        <v>5</v>
      </c>
      <c r="I29" s="51">
        <v>5</v>
      </c>
      <c r="J29" s="31" t="s">
        <v>27</v>
      </c>
      <c r="K29" s="32">
        <v>410</v>
      </c>
      <c r="L29" s="25">
        <v>459.69999999999999</v>
      </c>
      <c r="M29" s="25">
        <v>0</v>
      </c>
      <c r="N29" s="35">
        <v>0</v>
      </c>
      <c r="O29" s="36"/>
    </row>
    <row r="30" ht="1.5" customHeight="1">
      <c r="A30" s="20"/>
      <c r="B30" s="37"/>
      <c r="C30" s="37"/>
      <c r="D30" s="6"/>
      <c r="E30" s="6"/>
      <c r="F30" s="6"/>
      <c r="G30" s="6"/>
      <c r="H30" s="6"/>
      <c r="I30" s="6"/>
      <c r="J30" s="6"/>
      <c r="K30" s="6"/>
      <c r="L30" s="38"/>
      <c r="M30" s="39"/>
      <c r="N30" s="39"/>
      <c r="O30" s="36"/>
    </row>
    <row r="31" ht="12.75" customHeight="1">
      <c r="A31" s="7"/>
      <c r="B31" s="40"/>
      <c r="C31" s="40"/>
      <c r="D31" s="41"/>
      <c r="E31" s="41"/>
      <c r="F31" s="59"/>
      <c r="G31" s="59"/>
      <c r="H31" s="59"/>
      <c r="I31" s="59"/>
      <c r="J31" s="59"/>
      <c r="K31" s="59"/>
      <c r="L31" s="42"/>
      <c r="M31" s="42"/>
      <c r="N31" s="42"/>
      <c r="O31" s="1"/>
    </row>
    <row r="32" ht="12.75" customHeight="1">
      <c r="A32" s="1" t="s">
        <v>13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5">
    <mergeCell ref="B21:E21"/>
    <mergeCell ref="H21:I21"/>
    <mergeCell ref="F31:K31"/>
    <mergeCell ref="B20:E20"/>
    <mergeCell ref="H20:I20"/>
  </mergeCells>
  <pageMargins left="0.39370078740157494" right="0.39370078740157494" top="0.99999998498150711" bottom="0.99999998498150711" header="0.49999999249075305" footer="0.49999999249075305"/>
  <pageSetup paperSize="9" scale="80" firstPageNumber="2147483647" fitToHeight="0" orientation="portrait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Синькова Оксана Юрьевна</cp:lastModifiedBy>
  <cp:revision>6</cp:revision>
  <dcterms:created xsi:type="dcterms:W3CDTF">2021-11-12T07:32:26Z</dcterms:created>
  <dcterms:modified xsi:type="dcterms:W3CDTF">2025-02-17T01:21:31Z</dcterms:modified>
</cp:coreProperties>
</file>